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г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I29" i="1" l="1"/>
  <c r="J31" i="1" s="1"/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<sst xmlns="http://schemas.openxmlformats.org/spreadsheetml/2006/main" count="76" uniqueCount="74">
  <si>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</si>
  <si>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</si>
  <si>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</si>
  <si>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</si>
  <si>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</si>
  <si>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</si>
  <si>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</si>
  <si>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</si>
  <si>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</si>
  <si>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</si>
  <si>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</si>
  <si>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</si>
  <si>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</si>
  <si>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</si>
  <si>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</si>
  <si>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</si>
  <si>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</si>
  <si>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</si>
  <si>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</si>
  <si>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</si>
  <si>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</si>
  <si>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</si>
  <si>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</si>
  <si>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</si>
  <si>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</si>
  <si>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</si>
  <si>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</si>
  <si>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</si>
  <si>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</si>
  <si>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</si>
  <si>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</si>
  <si>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</si>
  <si>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</si>
  <si>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</si>
  <si>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</si>
  <si>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</si>
  <si>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</si>
  <si>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</si>
  <si>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</si>
  <si>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</si>
  <si>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</si>
  <si>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</si>
  <si>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</si>
  <si>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</si>
  <si>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</si>
  <si>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</si>
  <si>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</si>
  <si>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</si>
  <si>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</si>
  <si>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</si>
  <si>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</si>
  <si>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</si>
  <si>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</si>
  <si>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</si>
  <si>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</si>
  <si>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</si>
  <si>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</si>
  <si>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</si>
  <si>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</si>
  <si>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</si>
  <si>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</si>
  <si>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</si>
  <si>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</si>
  <si>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</si>
  <si>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</si>
  <si>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</si>
  <si>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</si>
  <si>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</si>
  <si>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</si>
  <si>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2026.01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</si>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</sst>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461676</xdr:colOff>
      <xdr:row>6</xdr:row>
      <xdr:rowOff>202405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59957" cy="2797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topLeftCell="D23" zoomScale="80" zoomScaleNormal="80" zoomScaleSheetLayoutView="80" workbookViewId="0">
      <selection activeCell="G46" sqref="G46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69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59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39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60</v>
      </c>
      <c r="C5" s="92"/>
      <c r="D5" s="92"/>
      <c r="E5" s="92"/>
      <c r="F5" s="17"/>
      <c r="G5" s="92"/>
      <c r="H5" s="92"/>
    </row>
    <row r="6" spans="1:10" s="67" customFormat="1" ht="25.5" customHeight="1" x14ac:dyDescent="0.25">
      <c r="B6" s="87" t="s">
        <v>56</v>
      </c>
      <c r="C6" s="87"/>
      <c r="D6" s="87"/>
      <c r="E6" s="87"/>
      <c r="F6" s="68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93" t="s">
        <v>20</v>
      </c>
      <c r="C9" s="93"/>
      <c r="D9" s="93"/>
      <c r="E9" s="93"/>
      <c r="F9" s="93"/>
      <c r="G9" s="93"/>
      <c r="H9" s="93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96" t="s">
        <v>67</v>
      </c>
      <c r="C11" s="96"/>
      <c r="D11" s="96"/>
      <c r="E11" s="96"/>
      <c r="F11" s="96"/>
      <c r="G11" s="96"/>
      <c r="H11" s="96"/>
    </row>
    <row r="12" spans="1:10" s="14" customFormat="1" ht="15" customHeight="1" x14ac:dyDescent="0.25">
      <c r="A12" s="19"/>
      <c r="B12" s="98" t="s">
        <v>21</v>
      </c>
      <c r="C12" s="98"/>
      <c r="D12" s="98"/>
      <c r="E12" s="98"/>
      <c r="F12" s="98"/>
      <c r="G12" s="98"/>
      <c r="H12" s="98"/>
    </row>
    <row r="13" spans="1:10" s="14" customFormat="1" ht="15.75" x14ac:dyDescent="0.25">
      <c r="D13" s="97"/>
      <c r="E13" s="97"/>
      <c r="F13" s="97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69</v>
      </c>
      <c r="E15" s="24"/>
      <c r="F15" s="24"/>
      <c r="G15" s="24"/>
      <c r="H15" s="24"/>
    </row>
    <row r="16" spans="1:10" s="2" customFormat="1" ht="22.5" customHeight="1" x14ac:dyDescent="0.25">
      <c r="A16" s="94" t="s">
        <v>0</v>
      </c>
      <c r="B16" s="94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" t="s">
        <v>71</v>
      </c>
      <c r="J16" s="1">
        <v>0.998</v>
      </c>
    </row>
    <row r="17" spans="1:10" s="2" customFormat="1" ht="38.25" customHeight="1" x14ac:dyDescent="0.25">
      <c r="A17" s="94"/>
      <c r="B17" s="94"/>
      <c r="C17" s="94"/>
      <c r="D17" s="26" t="s">
        <v>28</v>
      </c>
      <c r="E17" s="26" t="s">
        <v>29</v>
      </c>
      <c r="F17" s="27" t="s">
        <v>30</v>
      </c>
      <c r="G17" s="27" t="s">
        <v>31</v>
      </c>
      <c r="H17" s="94"/>
    </row>
    <row r="18" spans="1:10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8.9" customHeight="1" x14ac:dyDescent="0.25">
      <c r="A19" s="21"/>
      <c r="B19" s="95" t="s">
        <v>26</v>
      </c>
      <c r="C19" s="95"/>
      <c r="D19" s="95"/>
      <c r="E19" s="95"/>
      <c r="F19" s="95"/>
      <c r="G19" s="95"/>
      <c r="H19" s="32"/>
    </row>
    <row r="20" spans="1:10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10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10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10" s="8" customFormat="1" x14ac:dyDescent="0.25">
      <c r="A23" s="74" t="s">
        <v>25</v>
      </c>
      <c r="B23" s="75"/>
      <c r="C23" s="76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28.9" customHeight="1" x14ac:dyDescent="0.25">
      <c r="A24" s="21"/>
      <c r="B24" s="95" t="s">
        <v>3</v>
      </c>
      <c r="C24" s="95"/>
      <c r="D24" s="95"/>
      <c r="E24" s="95"/>
      <c r="F24" s="95"/>
      <c r="G24" s="95"/>
      <c r="H24" s="32"/>
    </row>
    <row r="25" spans="1:10" s="6" customFormat="1" x14ac:dyDescent="0.25">
      <c r="A25" s="35">
        <v>1</v>
      </c>
      <c r="B25" s="35" t="s">
        <v>42</v>
      </c>
      <c r="C25" s="50" t="s">
        <v>46</v>
      </c>
      <c r="D25" s="56">
        <v>11.3</v>
      </c>
      <c r="E25" s="56">
        <v>6.98</v>
      </c>
      <c r="F25" s="56"/>
      <c r="G25" s="37"/>
      <c r="H25" s="38">
        <f>SUM(D25:G25)</f>
        <v>18.28</v>
      </c>
      <c r="I25" s="6">
        <v>18283.189999999999</v>
      </c>
    </row>
    <row r="26" spans="1:10" s="6" customFormat="1" x14ac:dyDescent="0.25">
      <c r="A26" s="35">
        <v>2</v>
      </c>
      <c r="B26" s="35" t="s">
        <v>43</v>
      </c>
      <c r="C26" s="50" t="s">
        <v>70</v>
      </c>
      <c r="D26" s="56">
        <v>6.78</v>
      </c>
      <c r="E26" s="56">
        <v>13.78</v>
      </c>
      <c r="F26" s="56">
        <v>145.93</v>
      </c>
      <c r="G26" s="37"/>
      <c r="H26" s="38">
        <f t="shared" ref="H26" si="1">SUM(D26:G26)</f>
        <v>166.49</v>
      </c>
      <c r="I26" s="6">
        <v>166488.5</v>
      </c>
    </row>
    <row r="27" spans="1:10" s="6" customFormat="1" hidden="1" x14ac:dyDescent="0.25">
      <c r="A27" s="35">
        <v>3</v>
      </c>
      <c r="B27" s="35" t="s">
        <v>52</v>
      </c>
      <c r="C27" s="50" t="s">
        <v>58</v>
      </c>
      <c r="D27" s="56"/>
      <c r="E27" s="56"/>
      <c r="F27" s="56"/>
      <c r="G27" s="37"/>
      <c r="H27" s="38">
        <f t="shared" ref="H27" si="2">SUM(D27:G27)</f>
        <v>0</v>
      </c>
    </row>
    <row r="28" spans="1:10" s="39" customFormat="1" x14ac:dyDescent="0.25">
      <c r="A28" s="83" t="s">
        <v>6</v>
      </c>
      <c r="B28" s="84"/>
      <c r="C28" s="85"/>
      <c r="D28" s="49">
        <f>SUM(D25:D27)</f>
        <v>18.079999999999998</v>
      </c>
      <c r="E28" s="49">
        <f>SUM(E25:E27)</f>
        <v>20.76</v>
      </c>
      <c r="F28" s="49">
        <f>SUM(F25:F27)</f>
        <v>145.93</v>
      </c>
      <c r="G28" s="49">
        <f>SUM(G25:G27)</f>
        <v>0</v>
      </c>
      <c r="H28" s="49">
        <f>SUM(H25:H27)</f>
        <v>184.77</v>
      </c>
      <c r="I28" s="10">
        <v>238639.17</v>
      </c>
    </row>
    <row r="29" spans="1:10" s="8" customFormat="1" x14ac:dyDescent="0.25">
      <c r="A29" s="77" t="s">
        <v>7</v>
      </c>
      <c r="B29" s="78"/>
      <c r="C29" s="79"/>
      <c r="D29" s="12">
        <f>D23+D28</f>
        <v>18.079999999999998</v>
      </c>
      <c r="E29" s="12">
        <f>E23+E28</f>
        <v>20.76</v>
      </c>
      <c r="F29" s="12">
        <f>F23+F28</f>
        <v>145.93</v>
      </c>
      <c r="G29" s="12">
        <f>G23+G28</f>
        <v>0</v>
      </c>
      <c r="H29" s="12">
        <f>H23+H28</f>
        <v>184.77</v>
      </c>
      <c r="I29" s="8">
        <f>SUM(I25:I28)</f>
        <v>423410.86</v>
      </c>
    </row>
    <row r="30" spans="1:10" s="6" customFormat="1" ht="28.5" customHeight="1" x14ac:dyDescent="0.25">
      <c r="A30" s="22"/>
      <c r="B30" s="73" t="s">
        <v>24</v>
      </c>
      <c r="C30" s="73"/>
      <c r="D30" s="73"/>
      <c r="E30" s="73"/>
      <c r="F30" s="73"/>
      <c r="G30" s="73"/>
      <c r="H30" s="32"/>
    </row>
    <row r="31" spans="1:10" s="6" customFormat="1" ht="60" x14ac:dyDescent="0.25">
      <c r="A31" s="35">
        <v>3</v>
      </c>
      <c r="B31" s="40" t="s">
        <v>63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  <c r="I31" s="6">
        <v>423474.68</v>
      </c>
      <c r="J31" s="6">
        <f>I31-I29</f>
        <v>63.820000000006999</v>
      </c>
    </row>
    <row r="32" spans="1:10" s="6" customFormat="1" x14ac:dyDescent="0.25">
      <c r="A32" s="74" t="s">
        <v>22</v>
      </c>
      <c r="B32" s="75"/>
      <c r="C32" s="76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7" t="s">
        <v>23</v>
      </c>
      <c r="B33" s="78"/>
      <c r="C33" s="79"/>
      <c r="D33" s="12">
        <f>D29+D32</f>
        <v>18.079999999999998</v>
      </c>
      <c r="E33" s="12">
        <f t="shared" ref="E33:G33" si="4">E29+E32</f>
        <v>20.76</v>
      </c>
      <c r="F33" s="12">
        <f t="shared" si="4"/>
        <v>145.93</v>
      </c>
      <c r="G33" s="12">
        <f t="shared" si="4"/>
        <v>0</v>
      </c>
      <c r="H33" s="12">
        <f>H29+H32</f>
        <v>184.77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4</v>
      </c>
      <c r="B35" s="44" t="s">
        <v>40</v>
      </c>
      <c r="C35" s="60" t="s">
        <v>57</v>
      </c>
      <c r="D35" s="37"/>
      <c r="E35" s="37"/>
      <c r="F35" s="37"/>
      <c r="G35" s="56"/>
      <c r="H35" s="38">
        <f t="shared" ref="H35:H37" si="5">SUM(D35:G35)</f>
        <v>0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0" t="s">
        <v>9</v>
      </c>
      <c r="B38" s="81"/>
      <c r="C38" s="82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0</v>
      </c>
      <c r="H38" s="48">
        <f>SUM(H35:H37)</f>
        <v>0</v>
      </c>
    </row>
    <row r="39" spans="1:10" s="6" customFormat="1" x14ac:dyDescent="0.25">
      <c r="A39" s="83" t="s">
        <v>10</v>
      </c>
      <c r="B39" s="84"/>
      <c r="C39" s="85"/>
      <c r="D39" s="49">
        <f>D33+D38</f>
        <v>18.079999999999998</v>
      </c>
      <c r="E39" s="49">
        <f>E33+E38</f>
        <v>20.76</v>
      </c>
      <c r="F39" s="49">
        <f>F33+F38</f>
        <v>145.93</v>
      </c>
      <c r="G39" s="49">
        <f>G33+G38</f>
        <v>0</v>
      </c>
      <c r="H39" s="49">
        <f>H33+H38</f>
        <v>184.77</v>
      </c>
    </row>
    <row r="40" spans="1:10" s="6" customFormat="1" ht="28.5" customHeight="1" x14ac:dyDescent="0.25">
      <c r="A40" s="22"/>
      <c r="B40" s="73" t="s">
        <v>11</v>
      </c>
      <c r="C40" s="73"/>
      <c r="D40" s="73"/>
      <c r="E40" s="73"/>
      <c r="F40" s="73"/>
      <c r="G40" s="73"/>
      <c r="H40" s="28"/>
    </row>
    <row r="41" spans="1:10" s="6" customFormat="1" ht="60" x14ac:dyDescent="0.25">
      <c r="A41" s="35">
        <v>5</v>
      </c>
      <c r="B41" s="47" t="s">
        <v>68</v>
      </c>
      <c r="C41" s="51" t="s">
        <v>37</v>
      </c>
      <c r="D41" s="37"/>
      <c r="E41" s="37"/>
      <c r="F41" s="37"/>
      <c r="G41" s="37">
        <f>0.0214*H39</f>
        <v>3.95</v>
      </c>
      <c r="H41" s="38">
        <f t="shared" ref="H41:H43" si="7">SUM(D41:G41)</f>
        <v>3.95</v>
      </c>
    </row>
    <row r="42" spans="1:10" s="6" customFormat="1" ht="60.75" customHeight="1" x14ac:dyDescent="0.25">
      <c r="A42" s="46">
        <v>6</v>
      </c>
      <c r="B42" s="47" t="s">
        <v>61</v>
      </c>
      <c r="C42" s="45" t="s">
        <v>62</v>
      </c>
      <c r="D42" s="37"/>
      <c r="E42" s="37"/>
      <c r="F42" s="37"/>
      <c r="G42" s="37">
        <f>(H39+H48)*0.0393</f>
        <v>16.64</v>
      </c>
      <c r="H42" s="38">
        <f t="shared" si="7"/>
        <v>16.64</v>
      </c>
    </row>
    <row r="43" spans="1:10" s="6" customFormat="1" x14ac:dyDescent="0.25">
      <c r="A43" s="74" t="s">
        <v>12</v>
      </c>
      <c r="B43" s="75"/>
      <c r="C43" s="76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20.59</v>
      </c>
      <c r="H43" s="11">
        <f t="shared" si="7"/>
        <v>20.59</v>
      </c>
    </row>
    <row r="44" spans="1:10" s="6" customFormat="1" x14ac:dyDescent="0.25">
      <c r="A44" s="77" t="s">
        <v>13</v>
      </c>
      <c r="B44" s="78"/>
      <c r="C44" s="79"/>
      <c r="D44" s="12">
        <f>D39+D43</f>
        <v>18.079999999999998</v>
      </c>
      <c r="E44" s="12">
        <f>E39+E43</f>
        <v>20.76</v>
      </c>
      <c r="F44" s="12">
        <f>F39+F43</f>
        <v>145.93</v>
      </c>
      <c r="G44" s="12">
        <f>G39+G43</f>
        <v>20.59</v>
      </c>
      <c r="H44" s="12">
        <f>H39+H43</f>
        <v>205.36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7</v>
      </c>
      <c r="B46" s="47" t="s">
        <v>54</v>
      </c>
      <c r="C46" s="50" t="s">
        <v>55</v>
      </c>
      <c r="D46" s="37"/>
      <c r="E46" s="37"/>
      <c r="F46" s="37"/>
      <c r="G46" s="57">
        <v>238.64</v>
      </c>
      <c r="H46" s="38">
        <f t="shared" ref="H46:H47" si="8">SUM(D46:G46)</f>
        <v>238.64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71"/>
      <c r="J47" s="72"/>
    </row>
    <row r="48" spans="1:10" s="6" customFormat="1" x14ac:dyDescent="0.25">
      <c r="A48" s="80" t="s">
        <v>15</v>
      </c>
      <c r="B48" s="81"/>
      <c r="C48" s="82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238.64</v>
      </c>
      <c r="H48" s="49">
        <f>SUM(H46:H47)</f>
        <v>238.64</v>
      </c>
      <c r="I48" s="71"/>
      <c r="J48" s="72"/>
    </row>
    <row r="49" spans="1:12" s="6" customFormat="1" x14ac:dyDescent="0.25">
      <c r="A49" s="83" t="s">
        <v>16</v>
      </c>
      <c r="B49" s="84"/>
      <c r="C49" s="85"/>
      <c r="D49" s="49">
        <f>D44+D48</f>
        <v>18.079999999999998</v>
      </c>
      <c r="E49" s="49">
        <f t="shared" ref="E49:G49" si="9">E44+E48</f>
        <v>20.76</v>
      </c>
      <c r="F49" s="49">
        <f t="shared" si="9"/>
        <v>145.93</v>
      </c>
      <c r="G49" s="49">
        <f t="shared" si="9"/>
        <v>259.23</v>
      </c>
      <c r="H49" s="49">
        <f>H48+H44</f>
        <v>444</v>
      </c>
    </row>
    <row r="50" spans="1:12" s="6" customFormat="1" ht="28.9" customHeight="1" x14ac:dyDescent="0.25">
      <c r="A50" s="22"/>
      <c r="B50" s="73" t="s">
        <v>17</v>
      </c>
      <c r="C50" s="73"/>
      <c r="D50" s="73"/>
      <c r="E50" s="73"/>
      <c r="F50" s="73"/>
      <c r="G50" s="73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8</v>
      </c>
      <c r="B51" s="47" t="s">
        <v>66</v>
      </c>
      <c r="C51" s="51" t="s">
        <v>38</v>
      </c>
      <c r="D51" s="37">
        <f>0.03*D49</f>
        <v>0.54</v>
      </c>
      <c r="E51" s="37">
        <f>0.03*E49</f>
        <v>0.62</v>
      </c>
      <c r="F51" s="37">
        <f>0.03*F49</f>
        <v>4.38</v>
      </c>
      <c r="G51" s="37">
        <f>0.03*G49</f>
        <v>7.78</v>
      </c>
      <c r="H51" s="38">
        <f t="shared" ref="H51" si="10">SUM(D51:G51)</f>
        <v>13.32</v>
      </c>
      <c r="I51" s="58">
        <f>(H29+H38+H48)*1000</f>
        <v>423410</v>
      </c>
      <c r="J51" s="65">
        <v>423474.68</v>
      </c>
      <c r="K51" s="58">
        <f>I51-J51</f>
        <v>-64.680000000000007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0.54</v>
      </c>
      <c r="E52" s="54">
        <f>SUM(E51:E51)</f>
        <v>0.62</v>
      </c>
      <c r="F52" s="54">
        <f>SUM(F51:F51)</f>
        <v>4.38</v>
      </c>
      <c r="G52" s="54">
        <f>SUM(G51:G51)</f>
        <v>7.78</v>
      </c>
      <c r="H52" s="54">
        <f>SUM(H51:H51)</f>
        <v>13.32</v>
      </c>
    </row>
    <row r="53" spans="1:12" s="10" customFormat="1" x14ac:dyDescent="0.25">
      <c r="A53" s="29"/>
      <c r="B53" s="29"/>
      <c r="C53" s="29" t="s">
        <v>33</v>
      </c>
      <c r="D53" s="69">
        <f>D49+D52</f>
        <v>18.62</v>
      </c>
      <c r="E53" s="69">
        <f>E49+E52</f>
        <v>21.38</v>
      </c>
      <c r="F53" s="69">
        <f>F49+F52</f>
        <v>150.31</v>
      </c>
      <c r="G53" s="69">
        <f>G49+G52</f>
        <v>267.01</v>
      </c>
      <c r="H53" s="69">
        <f>H49+H52</f>
        <v>457.32</v>
      </c>
      <c r="I53" s="66">
        <v>455871.41</v>
      </c>
      <c r="J53" s="6" t="s">
        <v>51</v>
      </c>
      <c r="K53" s="66"/>
    </row>
    <row r="54" spans="1:12" s="10" customFormat="1" x14ac:dyDescent="0.25">
      <c r="A54" s="29"/>
      <c r="B54" s="73" t="s">
        <v>35</v>
      </c>
      <c r="C54" s="73"/>
      <c r="D54" s="73"/>
      <c r="E54" s="73"/>
      <c r="F54" s="73"/>
      <c r="G54" s="73"/>
      <c r="H54" s="12"/>
    </row>
    <row r="55" spans="1:12" s="10" customFormat="1" ht="60" x14ac:dyDescent="0.25">
      <c r="A55" s="35">
        <v>9</v>
      </c>
      <c r="B55" s="47" t="s">
        <v>64</v>
      </c>
      <c r="C55" s="70" t="s">
        <v>65</v>
      </c>
      <c r="D55" s="33">
        <f>0.22*D53</f>
        <v>4.0999999999999996</v>
      </c>
      <c r="E55" s="33">
        <f t="shared" ref="E55:G55" si="11">0.22*E53</f>
        <v>4.7</v>
      </c>
      <c r="F55" s="33">
        <f t="shared" si="11"/>
        <v>33.07</v>
      </c>
      <c r="G55" s="33">
        <f t="shared" si="11"/>
        <v>58.74</v>
      </c>
      <c r="H55" s="12">
        <f t="shared" ref="H55" si="12">SUM(D55:G55)</f>
        <v>100.61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4.0999999999999996</v>
      </c>
      <c r="E56" s="12">
        <f>SUM(E55:E55)</f>
        <v>4.7</v>
      </c>
      <c r="F56" s="12">
        <f>SUM(F55:F55)</f>
        <v>33.07</v>
      </c>
      <c r="G56" s="12">
        <f>SUM(G55:G55)</f>
        <v>58.74</v>
      </c>
      <c r="H56" s="12">
        <f>SUM(H55:H55)</f>
        <v>100.61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22.72</v>
      </c>
      <c r="E57" s="12">
        <f>E53+E56</f>
        <v>26.08</v>
      </c>
      <c r="F57" s="12">
        <f>F53+F56</f>
        <v>183.38</v>
      </c>
      <c r="G57" s="12">
        <f>G53+G56</f>
        <v>325.75</v>
      </c>
      <c r="H57" s="13">
        <f>H53+H56</f>
        <v>557.92999999999995</v>
      </c>
    </row>
    <row r="58" spans="1:12" s="6" customFormat="1" x14ac:dyDescent="0.25"/>
    <row r="59" spans="1:12" s="23" customFormat="1" ht="15.75" x14ac:dyDescent="0.25">
      <c r="B59" s="61"/>
      <c r="C59" s="61" t="s">
        <v>72</v>
      </c>
      <c r="D59" s="62"/>
      <c r="E59" s="63"/>
      <c r="F59" s="63"/>
      <c r="G59" s="64" t="s">
        <v>73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I47:J48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2026-05-07T11:12:07Z</dcterms:modified>
</cp:coreProperties>
</file>